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D19" i="1" l="1"/>
  <c r="C19" i="1"/>
  <c r="B19" i="1"/>
  <c r="D18" i="1"/>
  <c r="C18" i="1"/>
  <c r="B18" i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E4" i="1"/>
  <c r="G4" i="1" s="1"/>
  <c r="H4" i="1" s="1"/>
  <c r="E5" i="1"/>
  <c r="G5" i="1" s="1"/>
  <c r="H5" i="1" s="1"/>
  <c r="E6" i="1"/>
  <c r="G6" i="1" s="1"/>
  <c r="H6" i="1" s="1"/>
  <c r="E7" i="1"/>
  <c r="G7" i="1" s="1"/>
  <c r="H7" i="1" s="1"/>
  <c r="E8" i="1"/>
  <c r="G8" i="1" s="1"/>
  <c r="H8" i="1" s="1"/>
  <c r="E9" i="1"/>
  <c r="G9" i="1" s="1"/>
  <c r="H9" i="1" s="1"/>
  <c r="E10" i="1"/>
  <c r="G10" i="1" s="1"/>
  <c r="H10" i="1" s="1"/>
  <c r="E3" i="1"/>
  <c r="G3" i="1" s="1"/>
  <c r="H3" i="1" s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<sst xmlns="http://schemas.openxmlformats.org/spreadsheetml/2006/main" count="117" uniqueCount="33">
  <si>
    <t>STT</t>
  </si>
  <si>
    <t>Ngày bán</t>
  </si>
  <si>
    <t>Mã SP</t>
  </si>
  <si>
    <t>Tên SP</t>
  </si>
  <si>
    <t>Thành tiền</t>
  </si>
  <si>
    <t>X1</t>
  </si>
  <si>
    <t>N2</t>
  </si>
  <si>
    <t>D2</t>
  </si>
  <si>
    <t>D1</t>
  </si>
  <si>
    <t>N1</t>
  </si>
  <si>
    <t>X2</t>
  </si>
  <si>
    <t>Số lượng</t>
  </si>
  <si>
    <t>Đơn giá</t>
  </si>
  <si>
    <t>Khu vực</t>
  </si>
  <si>
    <t>Khu vực 1</t>
  </si>
  <si>
    <t>Khu vực 2</t>
  </si>
  <si>
    <t>Xăng</t>
  </si>
  <si>
    <t>Dầu</t>
  </si>
  <si>
    <t>Nhớt</t>
  </si>
  <si>
    <t>N</t>
  </si>
  <si>
    <t>D</t>
  </si>
  <si>
    <t>X</t>
  </si>
  <si>
    <t>Bảng 2: Thống kê</t>
  </si>
  <si>
    <t>Bảng 1: Đơn giá theo vùng</t>
  </si>
  <si>
    <t>THỐNG KÊ BÁN HÀNG THÁNG 10/2020</t>
  </si>
  <si>
    <t>Quà tặng</t>
  </si>
  <si>
    <t>Tình trạng</t>
  </si>
  <si>
    <t>Lịch</t>
  </si>
  <si>
    <t>Bán chạy</t>
  </si>
  <si>
    <t>Khu Vực 1</t>
  </si>
  <si>
    <t/>
  </si>
  <si>
    <t>Bán chậm</t>
  </si>
  <si>
    <t>Bán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</si>
</sst>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TONG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SO LUONG SAN PHAM</a:t>
            </a:r>
            <a:endParaRPr lang="vi-VN"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Sheet1!$A$18</c:f>
              <c:strCache>
                <c:ptCount val="1"/>
                <c:pt idx="0">
                  <c:v>Số lượng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Sheet1!$B$17:$D$17</c:f>
              <c:strCache>
                <c:ptCount val="3"/>
                <c:pt idx="0">
                  <c:v>Xăng</c:v>
                </c:pt>
                <c:pt idx="1">
                  <c:v>Dầu</c:v>
                </c:pt>
                <c:pt idx="2">
                  <c:v>Nhớt</c:v>
                </c:pt>
              </c:strCache>
            </c:strRef>
          </c:cat>
          <c:val>
            <c:numRef>
              <c:f>Sheet1!$B$18:$D$18</c:f>
              <c:numCache>
                <c:formatCode>General</c:formatCode>
                <c:ptCount val="3"/>
                <c:pt idx="0">
                  <c:v>630</c:v>
                </c:pt>
                <c:pt idx="1">
                  <c:v>230</c:v>
                </c:pt>
                <c:pt idx="2">
                  <c:v>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6</xdr:row>
      <xdr:rowOff>138112</xdr:rowOff>
    </xdr:from>
    <xdr:to>
      <xdr:col>17</xdr:col>
      <xdr:colOff>333375</xdr:colOff>
      <xdr:row>19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13" workbookViewId="0">
      <selection activeCell="A21" sqref="A21:J21"/>
    </sheetView>
  </sheetViews>
  <sheetFormatPr defaultRowHeight="15" x14ac:dyDescent="0.25"/>
  <cols>
    <col min="1" max="1" width="11.140625" customWidth="1"/>
    <col min="2" max="2" width="15.85546875" customWidth="1"/>
    <col min="3" max="3" width="11.5703125" customWidth="1"/>
    <col min="4" max="4" width="12" customWidth="1"/>
    <col min="5" max="5" width="12.140625" customWidth="1"/>
    <col min="6" max="6" width="10.28515625" customWidth="1"/>
    <col min="7" max="7" width="9.5703125" customWidth="1"/>
    <col min="8" max="8" width="12.5703125" customWidth="1"/>
    <col min="9" max="10" width="10.85546875" customWidth="1"/>
    <col min="11" max="11" width="10.140625" customWidth="1"/>
    <col min="14" max="14" width="10.7109375" bestFit="1" customWidth="1"/>
  </cols>
  <sheetData>
    <row r="1" spans="1:13" ht="16.5" x14ac:dyDescent="0.25">
      <c r="A1" s="6" t="s">
        <v>24</v>
      </c>
      <c r="B1" s="6"/>
      <c r="C1" s="6"/>
      <c r="D1" s="6"/>
      <c r="E1" s="6"/>
      <c r="F1" s="6"/>
      <c r="G1" s="6"/>
      <c r="H1" s="6"/>
      <c r="I1" s="2"/>
      <c r="J1" s="2"/>
    </row>
    <row r="2" spans="1:13" ht="16.5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13</v>
      </c>
      <c r="F2" s="8" t="s">
        <v>11</v>
      </c>
      <c r="G2" s="8" t="s">
        <v>12</v>
      </c>
      <c r="H2" s="8" t="s">
        <v>4</v>
      </c>
      <c r="I2" s="8" t="s">
        <v>25</v>
      </c>
      <c r="J2" s="8" t="s">
        <v>26</v>
      </c>
    </row>
    <row r="3" spans="1:13" ht="16.5" x14ac:dyDescent="0.25">
      <c r="A3" s="4">
        <v>1</v>
      </c>
      <c r="B3" s="5">
        <v>44106</v>
      </c>
      <c r="C3" s="4" t="s">
        <v>9</v>
      </c>
      <c r="D3" s="4" t="str">
        <f>VLOOKUP(LEFT(C3,1),$A$12:$D$15,2,0)</f>
        <v>Nhớt</v>
      </c>
      <c r="E3" s="4" t="str">
        <f>IF(RIGHT(C3,1)="1","Khu Vực 1","Khu vực 2")</f>
        <v>Khu Vực 1</v>
      </c>
      <c r="F3" s="4">
        <v>100</v>
      </c>
      <c r="G3" s="4">
        <f>VLOOKUP(LEFT(C3,1),$A$12:$D$15,IF(E3="Khu vực 1",3,4),0)</f>
        <v>15000</v>
      </c>
      <c r="H3" s="4">
        <f>F3*G3*IF(VALUE(DAY(B3))&lt;10,90%,1)</f>
        <v>1350000</v>
      </c>
      <c r="I3" s="4" t="str">
        <f>IF(F3&gt;=100,"Lịch","")</f>
        <v>Lịch</v>
      </c>
      <c r="J3" s="4" t="str">
        <f>IF(F3&gt;=150,"Bán chạy",IF(F3&gt;=100,"Bán được","Bán chậm"))</f>
        <v>Bán được</v>
      </c>
    </row>
    <row r="4" spans="1:13" ht="16.5" x14ac:dyDescent="0.25">
      <c r="A4" s="4">
        <v>2</v>
      </c>
      <c r="B4" s="5">
        <v>44108</v>
      </c>
      <c r="C4" s="4" t="s">
        <v>10</v>
      </c>
      <c r="D4" s="4" t="str">
        <f t="shared" ref="D4:D10" si="0">VLOOKUP(LEFT(C4,1),$A$12:$D$15,2,0)</f>
        <v>Xăng</v>
      </c>
      <c r="E4" s="4" t="str">
        <f t="shared" ref="E4:E10" si="1">IF(RIGHT(C4,1)="1","Khu Vực 1","Khu vực 2")</f>
        <v>Khu vực 2</v>
      </c>
      <c r="F4" s="4">
        <v>200</v>
      </c>
      <c r="G4" s="4">
        <f t="shared" ref="G4:G10" si="2">VLOOKUP(LEFT(C4,1),$A$12:$D$15,IF(E4="Khu vực 1",3,4),0)</f>
        <v>18500</v>
      </c>
      <c r="H4" s="4">
        <f t="shared" ref="H4:H10" si="3">F4*G4*IF(VALUE(DAY(B4))&lt;10,90%,1)</f>
        <v>3330000</v>
      </c>
      <c r="I4" s="4" t="str">
        <f t="shared" ref="I4:I10" si="4">IF(F4&gt;=100,"Lịch","")</f>
        <v>Lịch</v>
      </c>
      <c r="J4" s="4" t="str">
        <f t="shared" ref="J4:J10" si="5">IF(F4&gt;=150,"Bán chạy",IF(F4&gt;=100,"Bán được","Bán chậm"))</f>
        <v>Bán chạy</v>
      </c>
    </row>
    <row r="5" spans="1:13" ht="16.5" x14ac:dyDescent="0.25">
      <c r="A5" s="4">
        <v>3</v>
      </c>
      <c r="B5" s="5">
        <v>44109</v>
      </c>
      <c r="C5" s="4" t="s">
        <v>8</v>
      </c>
      <c r="D5" s="4" t="str">
        <f t="shared" si="0"/>
        <v>Dầu</v>
      </c>
      <c r="E5" s="4" t="str">
        <f t="shared" si="1"/>
        <v>Khu Vực 1</v>
      </c>
      <c r="F5" s="4">
        <v>80</v>
      </c>
      <c r="G5" s="4">
        <f t="shared" si="2"/>
        <v>16300</v>
      </c>
      <c r="H5" s="4">
        <f t="shared" si="3"/>
        <v>1173600</v>
      </c>
      <c r="I5" s="4" t="str">
        <f t="shared" si="4"/>
        <v/>
      </c>
      <c r="J5" s="4" t="str">
        <f t="shared" si="5"/>
        <v>Bán chậm</v>
      </c>
    </row>
    <row r="6" spans="1:13" ht="16.5" x14ac:dyDescent="0.25">
      <c r="A6" s="4">
        <v>4</v>
      </c>
      <c r="B6" s="5">
        <v>44111</v>
      </c>
      <c r="C6" s="4" t="s">
        <v>5</v>
      </c>
      <c r="D6" s="4" t="str">
        <f t="shared" si="0"/>
        <v>Xăng</v>
      </c>
      <c r="E6" s="4" t="str">
        <f t="shared" si="1"/>
        <v>Khu Vực 1</v>
      </c>
      <c r="F6" s="4">
        <v>100</v>
      </c>
      <c r="G6" s="4">
        <f t="shared" si="2"/>
        <v>18000</v>
      </c>
      <c r="H6" s="4">
        <f t="shared" si="3"/>
        <v>1620000</v>
      </c>
      <c r="I6" s="4" t="str">
        <f t="shared" si="4"/>
        <v>Lịch</v>
      </c>
      <c r="J6" s="4" t="str">
        <f t="shared" si="5"/>
        <v>Bán được</v>
      </c>
      <c r="M6" s="1"/>
    </row>
    <row r="7" spans="1:13" ht="16.5" x14ac:dyDescent="0.25">
      <c r="A7" s="4">
        <v>5</v>
      </c>
      <c r="B7" s="5">
        <v>44114</v>
      </c>
      <c r="C7" s="4" t="s">
        <v>7</v>
      </c>
      <c r="D7" s="4" t="str">
        <f t="shared" si="0"/>
        <v>Dầu</v>
      </c>
      <c r="E7" s="4" t="str">
        <f t="shared" si="1"/>
        <v>Khu vực 2</v>
      </c>
      <c r="F7" s="4">
        <v>150</v>
      </c>
      <c r="G7" s="4">
        <f t="shared" si="2"/>
        <v>16800</v>
      </c>
      <c r="H7" s="4">
        <f t="shared" si="3"/>
        <v>2520000</v>
      </c>
      <c r="I7" s="4" t="str">
        <f t="shared" si="4"/>
        <v>Lịch</v>
      </c>
      <c r="J7" s="4" t="str">
        <f t="shared" si="5"/>
        <v>Bán chạy</v>
      </c>
    </row>
    <row r="8" spans="1:13" ht="16.5" x14ac:dyDescent="0.25">
      <c r="A8" s="4">
        <v>6</v>
      </c>
      <c r="B8" s="5">
        <v>44120</v>
      </c>
      <c r="C8" s="4" t="s">
        <v>5</v>
      </c>
      <c r="D8" s="4" t="str">
        <f t="shared" si="0"/>
        <v>Xăng</v>
      </c>
      <c r="E8" s="4" t="str">
        <f t="shared" si="1"/>
        <v>Khu Vực 1</v>
      </c>
      <c r="F8" s="4">
        <v>150</v>
      </c>
      <c r="G8" s="4">
        <f t="shared" si="2"/>
        <v>18000</v>
      </c>
      <c r="H8" s="4">
        <f t="shared" si="3"/>
        <v>2700000</v>
      </c>
      <c r="I8" s="4" t="str">
        <f t="shared" si="4"/>
        <v>Lịch</v>
      </c>
      <c r="J8" s="4" t="str">
        <f t="shared" si="5"/>
        <v>Bán chạy</v>
      </c>
    </row>
    <row r="9" spans="1:13" ht="16.5" x14ac:dyDescent="0.25">
      <c r="A9" s="4">
        <v>7</v>
      </c>
      <c r="B9" s="5">
        <v>44121</v>
      </c>
      <c r="C9" s="4" t="s">
        <v>6</v>
      </c>
      <c r="D9" s="4" t="str">
        <f t="shared" si="0"/>
        <v>Nhớt</v>
      </c>
      <c r="E9" s="4" t="str">
        <f t="shared" si="1"/>
        <v>Khu vực 2</v>
      </c>
      <c r="F9" s="4">
        <v>90</v>
      </c>
      <c r="G9" s="4">
        <f t="shared" si="2"/>
        <v>15700</v>
      </c>
      <c r="H9" s="4">
        <f t="shared" si="3"/>
        <v>1413000</v>
      </c>
      <c r="I9" s="4" t="str">
        <f t="shared" si="4"/>
        <v/>
      </c>
      <c r="J9" s="4" t="str">
        <f t="shared" si="5"/>
        <v>Bán chậm</v>
      </c>
    </row>
    <row r="10" spans="1:13" ht="16.5" x14ac:dyDescent="0.25">
      <c r="A10" s="4">
        <v>8</v>
      </c>
      <c r="B10" s="5">
        <v>44123</v>
      </c>
      <c r="C10" s="4" t="s">
        <v>5</v>
      </c>
      <c r="D10" s="4" t="str">
        <f t="shared" si="0"/>
        <v>Xăng</v>
      </c>
      <c r="E10" s="4" t="str">
        <f t="shared" si="1"/>
        <v>Khu Vực 1</v>
      </c>
      <c r="F10" s="4">
        <v>180</v>
      </c>
      <c r="G10" s="4">
        <f t="shared" si="2"/>
        <v>18000</v>
      </c>
      <c r="H10" s="4">
        <f t="shared" si="3"/>
        <v>3240000</v>
      </c>
      <c r="I10" s="4" t="str">
        <f t="shared" si="4"/>
        <v>Lịch</v>
      </c>
      <c r="J10" s="4" t="str">
        <f t="shared" si="5"/>
        <v>Bán chạy</v>
      </c>
    </row>
    <row r="11" spans="1:13" ht="16.5" x14ac:dyDescent="0.25">
      <c r="A11" s="7" t="s">
        <v>23</v>
      </c>
      <c r="B11" s="7"/>
      <c r="C11" s="7"/>
      <c r="D11" s="7"/>
      <c r="E11" s="2"/>
      <c r="F11" s="2"/>
      <c r="G11" s="2"/>
      <c r="H11" s="2"/>
      <c r="I11" s="2"/>
      <c r="J11" s="2"/>
    </row>
    <row r="12" spans="1:13" ht="16.5" x14ac:dyDescent="0.25">
      <c r="A12" s="8" t="s">
        <v>2</v>
      </c>
      <c r="B12" s="8" t="s">
        <v>3</v>
      </c>
      <c r="C12" s="8" t="s">
        <v>14</v>
      </c>
      <c r="D12" s="8" t="s">
        <v>15</v>
      </c>
      <c r="E12" s="2"/>
      <c r="F12" s="2"/>
      <c r="G12" s="2"/>
      <c r="H12" s="2"/>
      <c r="I12" s="2"/>
      <c r="J12" s="2"/>
    </row>
    <row r="13" spans="1:13" ht="16.5" x14ac:dyDescent="0.25">
      <c r="A13" s="4" t="s">
        <v>21</v>
      </c>
      <c r="B13" s="4" t="s">
        <v>16</v>
      </c>
      <c r="C13" s="4">
        <v>18000</v>
      </c>
      <c r="D13" s="4">
        <v>18500</v>
      </c>
      <c r="E13" s="2"/>
      <c r="F13" s="2"/>
      <c r="G13" s="2"/>
      <c r="H13" s="2"/>
      <c r="I13" s="2"/>
      <c r="J13" s="2"/>
    </row>
    <row r="14" spans="1:13" ht="16.5" x14ac:dyDescent="0.25">
      <c r="A14" s="4" t="s">
        <v>20</v>
      </c>
      <c r="B14" s="4" t="s">
        <v>17</v>
      </c>
      <c r="C14" s="4">
        <v>16300</v>
      </c>
      <c r="D14" s="4">
        <v>16800</v>
      </c>
      <c r="E14" s="2"/>
      <c r="F14" s="2"/>
      <c r="G14" s="2"/>
      <c r="H14" s="2"/>
      <c r="I14" s="2"/>
      <c r="J14" s="2"/>
    </row>
    <row r="15" spans="1:13" ht="16.5" x14ac:dyDescent="0.25">
      <c r="A15" s="4" t="s">
        <v>19</v>
      </c>
      <c r="B15" s="4" t="s">
        <v>18</v>
      </c>
      <c r="C15" s="4">
        <v>15000</v>
      </c>
      <c r="D15" s="4">
        <v>15700</v>
      </c>
      <c r="E15" s="2"/>
      <c r="F15" s="2"/>
      <c r="G15" s="2"/>
      <c r="H15" s="2"/>
      <c r="I15" s="2"/>
      <c r="J15" s="2"/>
    </row>
    <row r="16" spans="1:13" ht="16.5" x14ac:dyDescent="0.25">
      <c r="A16" s="7" t="s">
        <v>22</v>
      </c>
      <c r="B16" s="7"/>
      <c r="C16" s="7"/>
      <c r="D16" s="7"/>
      <c r="E16" s="2"/>
      <c r="F16" s="2"/>
      <c r="G16" s="2"/>
      <c r="H16" s="2"/>
      <c r="I16" s="2"/>
      <c r="J16" s="2"/>
    </row>
    <row r="17" spans="1:10" ht="16.5" x14ac:dyDescent="0.25">
      <c r="A17" s="8" t="s">
        <v>3</v>
      </c>
      <c r="B17" s="8" t="s">
        <v>16</v>
      </c>
      <c r="C17" s="8" t="s">
        <v>17</v>
      </c>
      <c r="D17" s="8" t="s">
        <v>18</v>
      </c>
      <c r="E17" s="2"/>
      <c r="F17" s="2"/>
      <c r="G17" s="2"/>
      <c r="H17" s="2"/>
      <c r="I17" s="2"/>
      <c r="J17" s="2"/>
    </row>
    <row r="18" spans="1:10" ht="16.5" x14ac:dyDescent="0.25">
      <c r="A18" s="4" t="s">
        <v>11</v>
      </c>
      <c r="B18" s="4">
        <f>SUMIF(D3:$D$10,"Xăng",$F$3:$F$10)</f>
        <v>630</v>
      </c>
      <c r="C18" s="4">
        <f ca="1">SUMIF($D3:E$10,"Dầu",$F$3:$F$10)</f>
        <v>230</v>
      </c>
      <c r="D18" s="4">
        <f ca="1">SUMIF($D3:F$10,"Nhớt",$F$3:$F$10)</f>
        <v>190</v>
      </c>
      <c r="E18" s="2"/>
      <c r="F18" s="2"/>
      <c r="G18" s="2"/>
      <c r="H18" s="2"/>
      <c r="I18" s="2"/>
      <c r="J18" s="2"/>
    </row>
    <row r="19" spans="1:10" ht="16.5" x14ac:dyDescent="0.25">
      <c r="A19" s="4" t="s">
        <v>4</v>
      </c>
      <c r="B19" s="4">
        <f>SUMIF($D$3:$D$10,"Xăng",$H$3:$H$10)</f>
        <v>10890000</v>
      </c>
      <c r="C19" s="4">
        <f>SUMIF($D$3:$D$10,"Dầu",$H$3:$H$10)</f>
        <v>3693600</v>
      </c>
      <c r="D19" s="4">
        <f>SUMIF($D$3:$D$10,"Nhớt",$H$3:$H$10)</f>
        <v>2763000</v>
      </c>
      <c r="E19" s="2"/>
      <c r="F19" s="2"/>
      <c r="G19" s="2"/>
      <c r="H19" s="2"/>
      <c r="I19" s="2"/>
      <c r="J19" s="2"/>
    </row>
    <row r="20" spans="1:10" ht="16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6.5" x14ac:dyDescent="0.25">
      <c r="A21" s="8" t="s">
        <v>0</v>
      </c>
      <c r="B21" s="8" t="s">
        <v>1</v>
      </c>
      <c r="C21" s="8" t="s">
        <v>2</v>
      </c>
      <c r="D21" s="8" t="s">
        <v>3</v>
      </c>
      <c r="E21" s="8" t="s">
        <v>13</v>
      </c>
      <c r="F21" s="8" t="s">
        <v>11</v>
      </c>
      <c r="G21" s="8" t="s">
        <v>12</v>
      </c>
      <c r="H21" s="8" t="s">
        <v>4</v>
      </c>
      <c r="I21" s="8" t="s">
        <v>25</v>
      </c>
      <c r="J21" s="8" t="s">
        <v>26</v>
      </c>
    </row>
    <row r="22" spans="1:10" ht="16.5" x14ac:dyDescent="0.25">
      <c r="A22" s="4">
        <v>2</v>
      </c>
      <c r="B22" s="5">
        <v>44108</v>
      </c>
      <c r="C22" s="4" t="s">
        <v>10</v>
      </c>
      <c r="D22" s="4" t="s">
        <v>16</v>
      </c>
      <c r="E22" s="4" t="s">
        <v>15</v>
      </c>
      <c r="F22" s="4">
        <v>200</v>
      </c>
      <c r="G22" s="4">
        <v>18500</v>
      </c>
      <c r="H22" s="4">
        <v>3330000</v>
      </c>
      <c r="I22" s="4" t="s">
        <v>27</v>
      </c>
      <c r="J22" s="4" t="s">
        <v>28</v>
      </c>
    </row>
    <row r="23" spans="1:10" ht="16.5" x14ac:dyDescent="0.25">
      <c r="A23" s="4">
        <v>3</v>
      </c>
      <c r="B23" s="5">
        <v>44109</v>
      </c>
      <c r="C23" s="4" t="s">
        <v>8</v>
      </c>
      <c r="D23" s="4" t="s">
        <v>17</v>
      </c>
      <c r="E23" s="4" t="s">
        <v>29</v>
      </c>
      <c r="F23" s="4">
        <v>80</v>
      </c>
      <c r="G23" s="4">
        <v>16300</v>
      </c>
      <c r="H23" s="4">
        <v>1173600</v>
      </c>
      <c r="I23" s="4" t="s">
        <v>30</v>
      </c>
      <c r="J23" s="4" t="s">
        <v>31</v>
      </c>
    </row>
    <row r="24" spans="1:10" ht="16.5" x14ac:dyDescent="0.25">
      <c r="A24" s="4">
        <v>4</v>
      </c>
      <c r="B24" s="5">
        <v>44111</v>
      </c>
      <c r="C24" s="4" t="s">
        <v>5</v>
      </c>
      <c r="D24" s="4" t="s">
        <v>16</v>
      </c>
      <c r="E24" s="4" t="s">
        <v>29</v>
      </c>
      <c r="F24" s="4">
        <v>100</v>
      </c>
      <c r="G24" s="4">
        <v>18000</v>
      </c>
      <c r="H24" s="4">
        <v>1620000</v>
      </c>
      <c r="I24" s="4" t="s">
        <v>27</v>
      </c>
      <c r="J24" s="4" t="s">
        <v>32</v>
      </c>
    </row>
    <row r="25" spans="1:10" ht="16.5" x14ac:dyDescent="0.25">
      <c r="A25" s="4">
        <v>5</v>
      </c>
      <c r="B25" s="5">
        <v>44114</v>
      </c>
      <c r="C25" s="4" t="s">
        <v>7</v>
      </c>
      <c r="D25" s="4" t="s">
        <v>17</v>
      </c>
      <c r="E25" s="4" t="s">
        <v>15</v>
      </c>
      <c r="F25" s="4">
        <v>150</v>
      </c>
      <c r="G25" s="4">
        <v>16800</v>
      </c>
      <c r="H25" s="4">
        <v>2520000</v>
      </c>
      <c r="I25" s="4" t="s">
        <v>27</v>
      </c>
      <c r="J25" s="4" t="s">
        <v>28</v>
      </c>
    </row>
    <row r="26" spans="1:10" ht="16.5" x14ac:dyDescent="0.25">
      <c r="A26" s="4">
        <v>6</v>
      </c>
      <c r="B26" s="5">
        <v>44120</v>
      </c>
      <c r="C26" s="4" t="s">
        <v>5</v>
      </c>
      <c r="D26" s="4" t="s">
        <v>16</v>
      </c>
      <c r="E26" s="4" t="s">
        <v>29</v>
      </c>
      <c r="F26" s="4">
        <v>150</v>
      </c>
      <c r="G26" s="4">
        <v>18000</v>
      </c>
      <c r="H26" s="4">
        <v>2700000</v>
      </c>
      <c r="I26" s="4" t="s">
        <v>27</v>
      </c>
      <c r="J26" s="4" t="s">
        <v>28</v>
      </c>
    </row>
    <row r="27" spans="1:10" ht="16.5" x14ac:dyDescent="0.25">
      <c r="A27" s="4">
        <v>8</v>
      </c>
      <c r="B27" s="5">
        <v>44123</v>
      </c>
      <c r="C27" s="4" t="s">
        <v>5</v>
      </c>
      <c r="D27" s="4" t="s">
        <v>16</v>
      </c>
      <c r="E27" s="4" t="s">
        <v>29</v>
      </c>
      <c r="F27" s="4">
        <v>180</v>
      </c>
      <c r="G27" s="4">
        <v>18000</v>
      </c>
      <c r="H27" s="4">
        <v>3240000</v>
      </c>
      <c r="I27" s="4" t="s">
        <v>27</v>
      </c>
      <c r="J27" s="4" t="s">
        <v>28</v>
      </c>
    </row>
  </sheetData>
  <autoFilter ref="A2:J10"/>
  <mergeCells count="3">
    <mergeCell ref="A1:H1"/>
    <mergeCell ref="A11:D11"/>
    <mergeCell ref="A16:D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7"/>
    </sheetView>
  </sheetViews>
  <sheetFormatPr defaultRowHeight="15" x14ac:dyDescent="0.25"/>
  <sheetData>
    <row r="1" spans="1:10" ht="16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13</v>
      </c>
      <c r="F1" s="3" t="s">
        <v>11</v>
      </c>
      <c r="G1" s="3" t="s">
        <v>12</v>
      </c>
      <c r="H1" s="3" t="s">
        <v>4</v>
      </c>
      <c r="I1" s="3" t="s">
        <v>25</v>
      </c>
      <c r="J1" s="3" t="s">
        <v>26</v>
      </c>
    </row>
    <row r="2" spans="1:10" ht="16.5" x14ac:dyDescent="0.25">
      <c r="A2" s="4">
        <v>2</v>
      </c>
      <c r="B2" s="5">
        <v>44108</v>
      </c>
      <c r="C2" s="4" t="s">
        <v>10</v>
      </c>
      <c r="D2" s="4" t="s">
        <v>16</v>
      </c>
      <c r="E2" s="4" t="s">
        <v>15</v>
      </c>
      <c r="F2" s="4">
        <v>200</v>
      </c>
      <c r="G2" s="4">
        <v>18500</v>
      </c>
      <c r="H2" s="4">
        <v>3330000</v>
      </c>
      <c r="I2" s="4" t="s">
        <v>27</v>
      </c>
      <c r="J2" s="4" t="s">
        <v>28</v>
      </c>
    </row>
    <row r="3" spans="1:10" ht="16.5" x14ac:dyDescent="0.25">
      <c r="A3" s="4">
        <v>3</v>
      </c>
      <c r="B3" s="5">
        <v>44109</v>
      </c>
      <c r="C3" s="4" t="s">
        <v>8</v>
      </c>
      <c r="D3" s="4" t="s">
        <v>17</v>
      </c>
      <c r="E3" s="4" t="s">
        <v>29</v>
      </c>
      <c r="F3" s="4">
        <v>80</v>
      </c>
      <c r="G3" s="4">
        <v>16300</v>
      </c>
      <c r="H3" s="4">
        <v>1173600</v>
      </c>
      <c r="I3" s="4" t="s">
        <v>30</v>
      </c>
      <c r="J3" s="4" t="s">
        <v>31</v>
      </c>
    </row>
    <row r="4" spans="1:10" ht="16.5" x14ac:dyDescent="0.25">
      <c r="A4" s="4">
        <v>4</v>
      </c>
      <c r="B4" s="5">
        <v>44111</v>
      </c>
      <c r="C4" s="4" t="s">
        <v>5</v>
      </c>
      <c r="D4" s="4" t="s">
        <v>16</v>
      </c>
      <c r="E4" s="4" t="s">
        <v>29</v>
      </c>
      <c r="F4" s="4">
        <v>100</v>
      </c>
      <c r="G4" s="4">
        <v>18000</v>
      </c>
      <c r="H4" s="4">
        <v>1620000</v>
      </c>
      <c r="I4" s="4" t="s">
        <v>27</v>
      </c>
      <c r="J4" s="4" t="s">
        <v>32</v>
      </c>
    </row>
    <row r="5" spans="1:10" ht="16.5" x14ac:dyDescent="0.25">
      <c r="A5" s="4">
        <v>5</v>
      </c>
      <c r="B5" s="5">
        <v>44114</v>
      </c>
      <c r="C5" s="4" t="s">
        <v>7</v>
      </c>
      <c r="D5" s="4" t="s">
        <v>17</v>
      </c>
      <c r="E5" s="4" t="s">
        <v>15</v>
      </c>
      <c r="F5" s="4">
        <v>150</v>
      </c>
      <c r="G5" s="4">
        <v>16800</v>
      </c>
      <c r="H5" s="4">
        <v>2520000</v>
      </c>
      <c r="I5" s="4" t="s">
        <v>27</v>
      </c>
      <c r="J5" s="4" t="s">
        <v>28</v>
      </c>
    </row>
    <row r="6" spans="1:10" ht="16.5" x14ac:dyDescent="0.25">
      <c r="A6" s="4">
        <v>6</v>
      </c>
      <c r="B6" s="5">
        <v>44120</v>
      </c>
      <c r="C6" s="4" t="s">
        <v>5</v>
      </c>
      <c r="D6" s="4" t="s">
        <v>16</v>
      </c>
      <c r="E6" s="4" t="s">
        <v>29</v>
      </c>
      <c r="F6" s="4">
        <v>150</v>
      </c>
      <c r="G6" s="4">
        <v>18000</v>
      </c>
      <c r="H6" s="4">
        <v>2700000</v>
      </c>
      <c r="I6" s="4" t="s">
        <v>27</v>
      </c>
      <c r="J6" s="4" t="s">
        <v>28</v>
      </c>
    </row>
    <row r="7" spans="1:10" ht="16.5" x14ac:dyDescent="0.25">
      <c r="A7" s="4">
        <v>8</v>
      </c>
      <c r="B7" s="5">
        <v>44123</v>
      </c>
      <c r="C7" s="4" t="s">
        <v>5</v>
      </c>
      <c r="D7" s="4" t="s">
        <v>16</v>
      </c>
      <c r="E7" s="4" t="s">
        <v>29</v>
      </c>
      <c r="F7" s="4">
        <v>180</v>
      </c>
      <c r="G7" s="4">
        <v>18000</v>
      </c>
      <c r="H7" s="4">
        <v>3240000</v>
      </c>
      <c r="I7" s="4" t="s">
        <v>27</v>
      </c>
      <c r="J7" s="4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2021-03-24T03:12:17Z</dcterms:created>
  <dcterms:modified xsi:type="dcterms:W3CDTF">2021-03-24T04:49:18Z</dcterms:modified>
</cp:coreProperties>
</file>